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kson/Desktop/"/>
    </mc:Choice>
  </mc:AlternateContent>
  <xr:revisionPtr revIDLastSave="0" documentId="8_{85EC434A-2169-9F43-9238-AE5E99D486BB}" xr6:coauthVersionLast="45" xr6:coauthVersionMax="45" xr10:uidLastSave="{00000000-0000-0000-0000-000000000000}"/>
  <bookViews>
    <workbookView xWindow="0" yWindow="460" windowWidth="25600" windowHeight="14620" xr2:uid="{DC331E40-1D8D-A146-9FC9-21A3B30A65F8}"/>
  </bookViews>
  <sheets>
    <sheet name="Embalaje" sheetId="1" r:id="rId1"/>
    <sheet name="Costos" sheetId="2" r:id="rId2"/>
    <sheet name="Cotizacione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G18" i="2"/>
  <c r="G14" i="2"/>
  <c r="G15" i="2"/>
  <c r="G16" i="2"/>
  <c r="D32" i="1" l="1"/>
  <c r="D24" i="1"/>
  <c r="G11" i="2" l="1"/>
  <c r="G12" i="2"/>
  <c r="G3" i="2"/>
  <c r="D44" i="2"/>
  <c r="D29" i="2"/>
  <c r="D27" i="2"/>
  <c r="D34" i="1"/>
  <c r="D33" i="1"/>
  <c r="H15" i="2" l="1"/>
  <c r="H12" i="2" l="1"/>
  <c r="H11" i="2"/>
  <c r="D5" i="2"/>
  <c r="E33" i="1" l="1"/>
  <c r="D29" i="1" l="1"/>
  <c r="D19" i="1" l="1"/>
  <c r="E15" i="2"/>
  <c r="D15" i="2"/>
  <c r="C5" i="2"/>
  <c r="D31" i="1"/>
  <c r="D21" i="2" l="1"/>
  <c r="I3" i="2"/>
  <c r="J3" i="2" s="1"/>
  <c r="D16" i="2"/>
  <c r="G4" i="2" l="1"/>
  <c r="D30" i="2"/>
  <c r="C32" i="2" s="1"/>
  <c r="C35" i="2" s="1"/>
  <c r="G7" i="2" s="1"/>
  <c r="D45" i="2"/>
  <c r="D46" i="2" s="1"/>
  <c r="D24" i="2"/>
  <c r="H4" i="2" l="1"/>
  <c r="H6" i="2" s="1"/>
  <c r="G6" i="2" s="1"/>
  <c r="I4" i="2"/>
  <c r="D32" i="2"/>
  <c r="C48" i="2" s="1"/>
  <c r="V5" i="3" s="1"/>
  <c r="I12" i="2"/>
  <c r="J12" i="2" s="1"/>
  <c r="I11" i="2"/>
  <c r="J11" i="2" s="1"/>
  <c r="G8" i="2" l="1"/>
  <c r="G9" i="2" s="1"/>
  <c r="E30" i="1"/>
  <c r="D17" i="2" l="1"/>
  <c r="E16" i="2"/>
  <c r="E17" i="2"/>
  <c r="I6" i="2" l="1"/>
  <c r="J4" i="2"/>
  <c r="I8" i="2" l="1"/>
  <c r="H7" i="2"/>
  <c r="J6" i="2"/>
  <c r="I19" i="2" s="1"/>
  <c r="E27" i="1"/>
  <c r="E28" i="1"/>
  <c r="E26" i="1"/>
  <c r="H9" i="2" l="1"/>
  <c r="I7" i="2"/>
  <c r="J7" i="2" s="1"/>
  <c r="J15" i="2"/>
  <c r="V6" i="3"/>
  <c r="G10" i="2" s="1"/>
  <c r="G13" i="2" s="1"/>
  <c r="J8" i="2"/>
  <c r="H8" i="2"/>
  <c r="E6" i="1"/>
  <c r="E5" i="1"/>
  <c r="E4" i="1"/>
  <c r="I9" i="2" l="1"/>
  <c r="J9" i="2"/>
  <c r="H10" i="2" l="1"/>
  <c r="H13" i="2" s="1"/>
  <c r="H14" i="2" s="1"/>
  <c r="H16" i="2" s="1"/>
  <c r="H18" i="2" s="1"/>
  <c r="I10" i="2"/>
  <c r="I13" i="2" s="1"/>
  <c r="I14" i="2" s="1"/>
  <c r="J10" i="2" l="1"/>
  <c r="J13" i="2" s="1"/>
  <c r="J14" i="2" s="1"/>
  <c r="I16" i="2" l="1"/>
  <c r="G17" i="2"/>
  <c r="J16" i="2"/>
  <c r="I20" i="2"/>
  <c r="I21" i="2" l="1"/>
  <c r="J18" i="2"/>
  <c r="I18" i="2"/>
  <c r="J17" i="2"/>
  <c r="I22" i="2" l="1"/>
  <c r="H17" i="2"/>
</calcChain>
</file>

<file path=xl/sharedStrings.xml><?xml version="1.0" encoding="utf-8"?>
<sst xmlns="http://schemas.openxmlformats.org/spreadsheetml/2006/main" count="106" uniqueCount="92">
  <si>
    <t>Medidas de embalaje</t>
  </si>
  <si>
    <t>cm</t>
  </si>
  <si>
    <t>m</t>
  </si>
  <si>
    <t>Largo</t>
  </si>
  <si>
    <t>Ancho</t>
  </si>
  <si>
    <t xml:space="preserve">Alto estiba </t>
  </si>
  <si>
    <t>Alto</t>
  </si>
  <si>
    <t># Pallets</t>
  </si>
  <si>
    <t>Keratina capilar</t>
  </si>
  <si>
    <t>Destino final</t>
  </si>
  <si>
    <t>Valor unitario COP</t>
  </si>
  <si>
    <t>Arrume MAX 2,25 m con pallet de 0,15 m</t>
  </si>
  <si>
    <t xml:space="preserve">Costa Rica </t>
  </si>
  <si>
    <t>Envío producto mensual</t>
  </si>
  <si>
    <t>LARGO (cm)</t>
  </si>
  <si>
    <t>ANCHO (cm)</t>
  </si>
  <si>
    <t>Peso neto (kg)</t>
  </si>
  <si>
    <t>Peso bruto (Kg)</t>
  </si>
  <si>
    <t>Unidades x caja</t>
  </si>
  <si>
    <t xml:space="preserve">Envío cajas x mes </t>
  </si>
  <si>
    <r>
      <t xml:space="preserve">Peso unitario caja </t>
    </r>
    <r>
      <rPr>
        <b/>
        <sz val="12"/>
        <color theme="1"/>
        <rFont val="Calibri"/>
        <family val="2"/>
        <scheme val="minor"/>
      </rPr>
      <t>(kg)</t>
    </r>
  </si>
  <si>
    <t>Medidas caja</t>
  </si>
  <si>
    <t>TASA CAMBIO</t>
  </si>
  <si>
    <t>DESCRPCIÓN/INCOTERM</t>
  </si>
  <si>
    <t>COP TOTAL</t>
  </si>
  <si>
    <t>COP UNIDAD</t>
  </si>
  <si>
    <t>US TOTAL</t>
  </si>
  <si>
    <t>USD UNIDAD</t>
  </si>
  <si>
    <t>Costo</t>
  </si>
  <si>
    <t>Costo del producto</t>
  </si>
  <si>
    <t>Margen</t>
  </si>
  <si>
    <t>Costo del embalaje</t>
  </si>
  <si>
    <t>Peso (gr)</t>
  </si>
  <si>
    <t>Seguro nacional mercancía</t>
  </si>
  <si>
    <t>Transporte interno</t>
  </si>
  <si>
    <t>Total de unidades</t>
  </si>
  <si>
    <t>Gastos logísticos de exportación</t>
  </si>
  <si>
    <t xml:space="preserve"> Embalaje</t>
  </si>
  <si>
    <t>Gastos trámites y agentes exportación</t>
  </si>
  <si>
    <t>Gastos de exportación</t>
  </si>
  <si>
    <t>Peso</t>
  </si>
  <si>
    <t>Seguro internacional</t>
  </si>
  <si>
    <t>Peso total</t>
  </si>
  <si>
    <t>Factor estiba terrestre</t>
  </si>
  <si>
    <t>Volumén m^3</t>
  </si>
  <si>
    <t>Factor de conversión (kte)</t>
  </si>
  <si>
    <t>Factor estiba por embalaje</t>
  </si>
  <si>
    <t>Factor estiba total</t>
  </si>
  <si>
    <t>Peso máximo</t>
  </si>
  <si>
    <t>(TON)</t>
  </si>
  <si>
    <t>Empresa</t>
  </si>
  <si>
    <t xml:space="preserve">Flete terrestre </t>
  </si>
  <si>
    <t>Seguro mercancía</t>
  </si>
  <si>
    <t>Factor estiba marítimo</t>
  </si>
  <si>
    <t>Vol m^3</t>
  </si>
  <si>
    <t>Unidades a despachar</t>
  </si>
  <si>
    <t>Factor estiba a tomar (ton)</t>
  </si>
  <si>
    <t xml:space="preserve">Peso a tomar </t>
  </si>
  <si>
    <t>Producto keratina</t>
  </si>
  <si>
    <t xml:space="preserve">Costo unitario </t>
  </si>
  <si>
    <t xml:space="preserve">Empaque cajas </t>
  </si>
  <si>
    <t>Palets</t>
  </si>
  <si>
    <t>Cajas por Palet</t>
  </si>
  <si>
    <t>Unidades totales palets</t>
  </si>
  <si>
    <t>Sistema de Información de Costos Eficientes para el Transporte Automotor de Carga SICE-TAC</t>
  </si>
  <si>
    <t>Valor Kg BOG-CTG</t>
  </si>
  <si>
    <t>https://www.procomer.com/wp-content/uploads/Materiales/Analisis_logistico_de_exportacion_hacia_Colombia2020-01-02_16-24-54.pdf</t>
  </si>
  <si>
    <t>Costo EXW-Bodega Maybell Bogotá</t>
  </si>
  <si>
    <t>Flete terrestre BOG- CTG</t>
  </si>
  <si>
    <t xml:space="preserve">Gastos previos a la entrega de la mercancía </t>
  </si>
  <si>
    <t>Flete marítimo CTG-Puerto Limón</t>
  </si>
  <si>
    <t>Cargue o descargue de contenedores de 20 ́o 40 ́, vacíos</t>
  </si>
  <si>
    <t>Valor COP</t>
  </si>
  <si>
    <t>Movilización de Carga / Contenedor - Desde Bodega</t>
  </si>
  <si>
    <t>Servicio de Inspección a mercancía en contenedor</t>
  </si>
  <si>
    <t>Registro Fotográfico</t>
  </si>
  <si>
    <t>Emisión de duplicados de facturas</t>
  </si>
  <si>
    <t>CTG-Puerto Limón</t>
  </si>
  <si>
    <t>Costo unitario</t>
  </si>
  <si>
    <t>Gastos logísticos país exportador</t>
  </si>
  <si>
    <t>https://www.legiscomex.com/Documentos/procesoimpo_paso7</t>
  </si>
  <si>
    <t>https://es.slideshare.net/pasante/perfil-logstico-de-exportacin-a-costa-rica</t>
  </si>
  <si>
    <t>https://bibliotecadigital.ccb.org.co/bitstream/handle/11520/14391/Gu%C3%ADa%20pr%C3%A1ctica%20costeo%20de%20una%20exportaci%C3%B3n%20e%20importaci%C3%B3n%20%28002%29.pdf?sequence=5&amp;isAllowed=y</t>
  </si>
  <si>
    <t>https://www.ccpalmira.org.co/portal/images/Docs/comercio_exterior/Presentacion%20costos%20exportacion.pdf</t>
  </si>
  <si>
    <t>https://www.puertocartagena.com/es/consulta-de-tarifas</t>
  </si>
  <si>
    <t>Costos FOB-Muelles el Bosque CTG</t>
  </si>
  <si>
    <t>Costo CFR Puerto Limón</t>
  </si>
  <si>
    <t>Costo CIF Puerto Limón</t>
  </si>
  <si>
    <t>Peso estiba o palet (kg)</t>
  </si>
  <si>
    <t>https://www.searates.com/es/reference/stuffing/</t>
  </si>
  <si>
    <t xml:space="preserve">Seguro internacional </t>
  </si>
  <si>
    <t xml:space="preserve">Gasto en inspección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</si>
</sst>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$&quot;* #,##0_-;\-&quot;$&quot;* #,##0_-;_-&quot;$&quot;* &quot;-&quot;_-;_-@_-"/>
    <numFmt numFmtId="164" formatCode="#\ &quot;Unidades&quot;"/>
    <numFmt numFmtId="165" formatCode="#&quot;kg&quot;"/>
    <numFmt numFmtId="166" formatCode="#\ &quot;Cajas&quot;"/>
    <numFmt numFmtId="167" formatCode="[$COP]\ #,##0"/>
    <numFmt numFmtId="168" formatCode="#&quot;gr&quot;"/>
    <numFmt numFmtId="169" formatCode="[$USD]\ #,##0;\-[$USD]\ #,##0"/>
    <numFmt numFmtId="170" formatCode="[$USD]\ #,##0.00;\-[$USD]\ #,##0.00"/>
    <numFmt numFmtId="171" formatCode="#&quot;cm&quot;"/>
    <numFmt numFmtId="172" formatCode="#.00&quot;m&quot;"/>
    <numFmt numFmtId="173" formatCode="#.0&quot;kg&quot;"/>
    <numFmt numFmtId="174" formatCode="0.0%"/>
    <numFmt numFmtId="175" formatCode="#&quot;m^3&quot;"/>
    <numFmt numFmtId="176" formatCode="#&quot;Ton&quot;"/>
    <numFmt numFmtId="177" formatCode="[$COP]\ #,##0.00"/>
  </numFmts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 (Cuerpo)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2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9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2" fillId="0" borderId="1" xfId="0" applyFont="1" applyBorder="1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3" fillId="3" borderId="0" xfId="0" applyFont="1" applyFill="1"/>
    <xf numFmtId="165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/>
    <xf numFmtId="166" fontId="0" fillId="0" borderId="0" xfId="0" applyNumberFormat="1"/>
    <xf numFmtId="1" fontId="0" fillId="0" borderId="0" xfId="0" applyNumberFormat="1"/>
    <xf numFmtId="0" fontId="0" fillId="3" borderId="1" xfId="0" applyFill="1" applyBorder="1"/>
    <xf numFmtId="0" fontId="0" fillId="0" borderId="1" xfId="0" applyFill="1" applyBorder="1"/>
    <xf numFmtId="0" fontId="4" fillId="0" borderId="0" xfId="0" applyFont="1"/>
    <xf numFmtId="0" fontId="5" fillId="5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5" borderId="1" xfId="0" applyFont="1" applyFill="1" applyBorder="1" applyAlignment="1">
      <alignment horizontal="center"/>
    </xf>
    <xf numFmtId="167" fontId="4" fillId="0" borderId="0" xfId="0" applyNumberFormat="1" applyFont="1"/>
    <xf numFmtId="168" fontId="4" fillId="0" borderId="0" xfId="0" applyNumberFormat="1" applyFont="1"/>
    <xf numFmtId="42" fontId="4" fillId="0" borderId="0" xfId="0" applyNumberFormat="1" applyFont="1"/>
    <xf numFmtId="171" fontId="4" fillId="0" borderId="0" xfId="0" applyNumberFormat="1" applyFont="1"/>
    <xf numFmtId="165" fontId="4" fillId="0" borderId="0" xfId="0" applyNumberFormat="1" applyFont="1"/>
    <xf numFmtId="0" fontId="4" fillId="9" borderId="0" xfId="0" applyFont="1" applyFill="1" applyAlignment="1">
      <alignment horizontal="center"/>
    </xf>
    <xf numFmtId="172" fontId="4" fillId="0" borderId="0" xfId="0" applyNumberFormat="1" applyFont="1" applyAlignment="1">
      <alignment horizontal="center"/>
    </xf>
    <xf numFmtId="173" fontId="4" fillId="0" borderId="0" xfId="0" applyNumberFormat="1" applyFont="1"/>
    <xf numFmtId="0" fontId="4" fillId="10" borderId="0" xfId="0" applyFont="1" applyFill="1"/>
    <xf numFmtId="0" fontId="4" fillId="0" borderId="1" xfId="0" applyFont="1" applyBorder="1"/>
    <xf numFmtId="165" fontId="4" fillId="9" borderId="10" xfId="0" applyNumberFormat="1" applyFont="1" applyFill="1" applyBorder="1"/>
    <xf numFmtId="2" fontId="4" fillId="0" borderId="10" xfId="0" applyNumberFormat="1" applyFont="1" applyBorder="1"/>
    <xf numFmtId="174" fontId="4" fillId="0" borderId="0" xfId="0" applyNumberFormat="1" applyFont="1"/>
    <xf numFmtId="170" fontId="4" fillId="0" borderId="0" xfId="0" applyNumberFormat="1" applyFont="1"/>
    <xf numFmtId="175" fontId="4" fillId="0" borderId="0" xfId="0" applyNumberFormat="1" applyFont="1"/>
    <xf numFmtId="176" fontId="4" fillId="0" borderId="0" xfId="0" applyNumberFormat="1" applyFont="1"/>
    <xf numFmtId="176" fontId="4" fillId="9" borderId="10" xfId="0" applyNumberFormat="1" applyFont="1" applyFill="1" applyBorder="1"/>
    <xf numFmtId="9" fontId="4" fillId="11" borderId="0" xfId="0" applyNumberFormat="1" applyFont="1" applyFill="1"/>
    <xf numFmtId="165" fontId="4" fillId="0" borderId="0" xfId="0" applyNumberFormat="1" applyFont="1" applyAlignment="1">
      <alignment horizontal="left"/>
    </xf>
    <xf numFmtId="171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8" fillId="0" borderId="0" xfId="0" applyFont="1"/>
    <xf numFmtId="1" fontId="4" fillId="0" borderId="0" xfId="0" applyNumberFormat="1" applyFont="1"/>
    <xf numFmtId="42" fontId="2" fillId="0" borderId="0" xfId="1" applyFont="1"/>
    <xf numFmtId="0" fontId="1" fillId="3" borderId="1" xfId="0" applyFont="1" applyFill="1" applyBorder="1" applyAlignment="1">
      <alignment horizontal="center"/>
    </xf>
    <xf numFmtId="42" fontId="0" fillId="0" borderId="1" xfId="1" applyFont="1" applyBorder="1"/>
    <xf numFmtId="42" fontId="10" fillId="0" borderId="1" xfId="1" applyFont="1" applyBorder="1"/>
    <xf numFmtId="42" fontId="0" fillId="0" borderId="0" xfId="0" applyNumberFormat="1"/>
    <xf numFmtId="42" fontId="0" fillId="0" borderId="0" xfId="0" applyNumberFormat="1" applyFill="1"/>
    <xf numFmtId="170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170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70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7" fillId="6" borderId="1" xfId="0" applyFont="1" applyFill="1" applyBorder="1"/>
    <xf numFmtId="167" fontId="4" fillId="6" borderId="1" xfId="0" applyNumberFormat="1" applyFont="1" applyFill="1" applyBorder="1"/>
    <xf numFmtId="169" fontId="4" fillId="6" borderId="1" xfId="0" applyNumberFormat="1" applyFont="1" applyFill="1" applyBorder="1"/>
    <xf numFmtId="170" fontId="4" fillId="6" borderId="1" xfId="0" applyNumberFormat="1" applyFont="1" applyFill="1" applyBorder="1"/>
    <xf numFmtId="0" fontId="7" fillId="7" borderId="1" xfId="0" applyFont="1" applyFill="1" applyBorder="1"/>
    <xf numFmtId="167" fontId="4" fillId="7" borderId="1" xfId="0" applyNumberFormat="1" applyFont="1" applyFill="1" applyBorder="1"/>
    <xf numFmtId="170" fontId="4" fillId="7" borderId="1" xfId="0" applyNumberFormat="1" applyFont="1" applyFill="1" applyBorder="1"/>
    <xf numFmtId="0" fontId="7" fillId="12" borderId="1" xfId="0" applyFont="1" applyFill="1" applyBorder="1"/>
    <xf numFmtId="167" fontId="4" fillId="3" borderId="1" xfId="0" applyNumberFormat="1" applyFont="1" applyFill="1" applyBorder="1"/>
    <xf numFmtId="170" fontId="4" fillId="12" borderId="1" xfId="0" applyNumberFormat="1" applyFont="1" applyFill="1" applyBorder="1"/>
    <xf numFmtId="170" fontId="4" fillId="8" borderId="1" xfId="0" applyNumberFormat="1" applyFont="1" applyFill="1" applyBorder="1"/>
    <xf numFmtId="0" fontId="7" fillId="8" borderId="1" xfId="0" applyFont="1" applyFill="1" applyBorder="1"/>
    <xf numFmtId="0" fontId="4" fillId="0" borderId="0" xfId="0" applyFont="1" applyBorder="1" applyAlignment="1"/>
    <xf numFmtId="167" fontId="4" fillId="0" borderId="0" xfId="0" applyNumberFormat="1" applyFont="1" applyBorder="1" applyAlignment="1"/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42" fontId="0" fillId="0" borderId="0" xfId="1" applyFont="1"/>
    <xf numFmtId="167" fontId="4" fillId="0" borderId="0" xfId="0" applyNumberFormat="1" applyFont="1" applyBorder="1"/>
    <xf numFmtId="0" fontId="4" fillId="0" borderId="0" xfId="0" applyFont="1" applyBorder="1" applyAlignment="1">
      <alignment horizontal="left" indent="2"/>
    </xf>
    <xf numFmtId="170" fontId="4" fillId="0" borderId="0" xfId="0" applyNumberFormat="1" applyFont="1" applyBorder="1"/>
    <xf numFmtId="177" fontId="4" fillId="0" borderId="0" xfId="0" applyNumberFormat="1" applyFont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1" fillId="0" borderId="0" xfId="2" applyFill="1" applyAlignment="1">
      <alignment horizontal="left"/>
    </xf>
    <xf numFmtId="0" fontId="11" fillId="0" borderId="0" xfId="2" applyFill="1"/>
    <xf numFmtId="0" fontId="0" fillId="4" borderId="0" xfId="0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tiff"/><Relationship Id="rId2" Type="http://schemas.openxmlformats.org/officeDocument/2006/relationships/image" Target="../media/image4.tiff"/><Relationship Id="rId1" Type="http://schemas.openxmlformats.org/officeDocument/2006/relationships/image" Target="../media/image3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28</xdr:row>
      <xdr:rowOff>101600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E3802C2-9278-B442-9A2F-ACD2649C3946}"/>
            </a:ext>
          </a:extLst>
        </xdr:cNvPr>
        <xdr:cNvSpPr>
          <a:spLocks noChangeAspect="1" noChangeArrowheads="1"/>
        </xdr:cNvSpPr>
      </xdr:nvSpPr>
      <xdr:spPr bwMode="auto">
        <a:xfrm>
          <a:off x="6934200" y="52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38100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9885F898-6C4B-A145-91B0-D97B7855D3ED}"/>
            </a:ext>
          </a:extLst>
        </xdr:cNvPr>
        <xdr:cNvSpPr>
          <a:spLocks noChangeAspect="1" noChangeArrowheads="1"/>
        </xdr:cNvSpPr>
      </xdr:nvSpPr>
      <xdr:spPr bwMode="auto">
        <a:xfrm>
          <a:off x="6108700" y="37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813856</xdr:colOff>
      <xdr:row>26</xdr:row>
      <xdr:rowOff>120379</xdr:rowOff>
    </xdr:from>
    <xdr:to>
      <xdr:col>20</xdr:col>
      <xdr:colOff>228157</xdr:colOff>
      <xdr:row>34</xdr:row>
      <xdr:rowOff>10777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18A472-9292-0946-A668-57F50404D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4923" y="5572912"/>
          <a:ext cx="6797234" cy="1753065"/>
        </a:xfrm>
        <a:prstGeom prst="rect">
          <a:avLst/>
        </a:prstGeom>
      </xdr:spPr>
    </xdr:pic>
    <xdr:clientData/>
  </xdr:twoCellAnchor>
  <xdr:twoCellAnchor editAs="oneCell">
    <xdr:from>
      <xdr:col>6</xdr:col>
      <xdr:colOff>33867</xdr:colOff>
      <xdr:row>17</xdr:row>
      <xdr:rowOff>67735</xdr:rowOff>
    </xdr:from>
    <xdr:to>
      <xdr:col>9</xdr:col>
      <xdr:colOff>33867</xdr:colOff>
      <xdr:row>25</xdr:row>
      <xdr:rowOff>93135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196552E-AFBB-B045-AB8F-B4039A466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34667" y="3589868"/>
          <a:ext cx="2082800" cy="175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16</xdr:col>
      <xdr:colOff>590952</xdr:colOff>
      <xdr:row>31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08497A-AEA5-D04F-8614-E7C74F8C7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609600"/>
          <a:ext cx="12325752" cy="5689600"/>
        </a:xfrm>
        <a:prstGeom prst="rect">
          <a:avLst/>
        </a:prstGeom>
      </xdr:spPr>
    </xdr:pic>
    <xdr:clientData/>
  </xdr:twoCellAnchor>
  <xdr:twoCellAnchor editAs="oneCell">
    <xdr:from>
      <xdr:col>1</xdr:col>
      <xdr:colOff>778388</xdr:colOff>
      <xdr:row>30</xdr:row>
      <xdr:rowOff>198283</xdr:rowOff>
    </xdr:from>
    <xdr:to>
      <xdr:col>16</xdr:col>
      <xdr:colOff>575042</xdr:colOff>
      <xdr:row>48</xdr:row>
      <xdr:rowOff>102420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812C5E-7C46-4643-943F-CBB1835EF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97743" y="6343444"/>
          <a:ext cx="12086976" cy="3591233"/>
        </a:xfrm>
        <a:prstGeom prst="rect">
          <a:avLst/>
        </a:prstGeom>
      </xdr:spPr>
    </xdr:pic>
    <xdr:clientData/>
  </xdr:twoCellAnchor>
  <xdr:twoCellAnchor editAs="oneCell">
    <xdr:from>
      <xdr:col>19</xdr:col>
      <xdr:colOff>16934</xdr:colOff>
      <xdr:row>10</xdr:row>
      <xdr:rowOff>42333</xdr:rowOff>
    </xdr:from>
    <xdr:to>
      <xdr:col>24</xdr:col>
      <xdr:colOff>1155700</xdr:colOff>
      <xdr:row>49</xdr:row>
      <xdr:rowOff>131233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CC4B440-2F52-FD48-831A-4EA5F8E13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942734" y="2150533"/>
          <a:ext cx="10689166" cy="801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94B08-6226-014B-9576-862279DF3173}">
  <dimension ref="C3:U63"/>
  <sheetViews>
    <sheetView tabSelected="1" zoomScale="75" zoomScaleNormal="137" workbookViewId="0">
      <selection activeCell="B4" sqref="B4"/>
    </sheetView>
  </sheetViews>
  <sheetFormatPr baseColWidth="10" defaultRowHeight="16"/>
  <cols>
    <col min="3" max="3" width="23" customWidth="1"/>
    <col min="4" max="4" width="20.5" customWidth="1"/>
    <col min="5" max="5" width="7.83203125" customWidth="1"/>
    <col min="8" max="8" width="11.1640625" customWidth="1"/>
    <col min="9" max="21" width="5.33203125" customWidth="1"/>
  </cols>
  <sheetData>
    <row r="3" spans="3:21" ht="19">
      <c r="C3" s="7" t="s">
        <v>0</v>
      </c>
      <c r="D3" s="4" t="s">
        <v>1</v>
      </c>
      <c r="E3" s="4" t="s">
        <v>2</v>
      </c>
      <c r="J3" s="86" t="s">
        <v>14</v>
      </c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</row>
    <row r="4" spans="3:21">
      <c r="C4" s="5" t="s">
        <v>3</v>
      </c>
      <c r="D4" s="6">
        <v>120</v>
      </c>
      <c r="E4" s="6">
        <f>D4/100</f>
        <v>1.2</v>
      </c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3:21" ht="17" thickBot="1">
      <c r="C5" s="5" t="s">
        <v>4</v>
      </c>
      <c r="D5" s="6">
        <v>100</v>
      </c>
      <c r="E5" s="6">
        <f>D5/100</f>
        <v>1</v>
      </c>
      <c r="J5" s="3">
        <v>10</v>
      </c>
      <c r="K5" s="3">
        <v>20</v>
      </c>
      <c r="L5" s="3">
        <v>30</v>
      </c>
      <c r="M5" s="3">
        <v>40</v>
      </c>
      <c r="N5" s="3">
        <v>50</v>
      </c>
      <c r="O5" s="3">
        <v>60</v>
      </c>
      <c r="P5" s="3">
        <v>70</v>
      </c>
      <c r="Q5" s="3">
        <v>80</v>
      </c>
      <c r="R5" s="3">
        <v>90</v>
      </c>
      <c r="S5" s="3">
        <v>100</v>
      </c>
      <c r="T5" s="3">
        <v>110</v>
      </c>
      <c r="U5" s="3">
        <v>120</v>
      </c>
    </row>
    <row r="6" spans="3:21">
      <c r="C6" s="5" t="s">
        <v>5</v>
      </c>
      <c r="D6" s="6">
        <v>15</v>
      </c>
      <c r="E6" s="6">
        <f>D6/100</f>
        <v>0.15</v>
      </c>
      <c r="H6" s="86" t="s">
        <v>15</v>
      </c>
      <c r="I6" s="3">
        <v>10</v>
      </c>
      <c r="J6" s="87"/>
      <c r="K6" s="88"/>
      <c r="L6" s="88"/>
      <c r="M6" s="88"/>
      <c r="N6" s="88"/>
      <c r="O6" s="88"/>
      <c r="P6" s="88"/>
      <c r="Q6" s="88"/>
      <c r="R6" s="88"/>
      <c r="S6" s="88"/>
      <c r="T6" s="88"/>
      <c r="U6" s="91"/>
    </row>
    <row r="7" spans="3:21">
      <c r="C7" s="18" t="s">
        <v>88</v>
      </c>
      <c r="D7" s="19">
        <v>25</v>
      </c>
      <c r="H7" s="86"/>
      <c r="I7" s="3">
        <v>20</v>
      </c>
      <c r="J7" s="89"/>
      <c r="K7" s="90"/>
      <c r="L7" s="90"/>
      <c r="M7" s="90"/>
      <c r="N7" s="90"/>
      <c r="O7" s="90"/>
      <c r="P7" s="90"/>
      <c r="Q7" s="90"/>
      <c r="R7" s="90"/>
      <c r="S7" s="90"/>
      <c r="T7" s="90"/>
      <c r="U7" s="92"/>
    </row>
    <row r="8" spans="3:21">
      <c r="H8" s="86"/>
      <c r="I8" s="3">
        <v>30</v>
      </c>
      <c r="J8" s="89"/>
      <c r="K8" s="90"/>
      <c r="L8" s="90"/>
      <c r="M8" s="90"/>
      <c r="N8" s="90"/>
      <c r="O8" s="90"/>
      <c r="P8" s="90"/>
      <c r="Q8" s="90"/>
      <c r="R8" s="90"/>
      <c r="S8" s="90"/>
      <c r="T8" s="90"/>
      <c r="U8" s="92"/>
    </row>
    <row r="9" spans="3:21">
      <c r="H9" s="86"/>
      <c r="I9" s="3">
        <v>40</v>
      </c>
      <c r="J9" s="89"/>
      <c r="K9" s="90"/>
      <c r="L9" s="90"/>
      <c r="M9" s="90"/>
      <c r="N9" s="90"/>
      <c r="O9" s="90"/>
      <c r="P9" s="90"/>
      <c r="Q9" s="90"/>
      <c r="R9" s="90"/>
      <c r="S9" s="90"/>
      <c r="T9" s="90"/>
      <c r="U9" s="92"/>
    </row>
    <row r="10" spans="3:21">
      <c r="H10" s="86"/>
      <c r="I10" s="3">
        <v>50</v>
      </c>
      <c r="J10" s="89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2"/>
    </row>
    <row r="11" spans="3:21">
      <c r="H11" s="86"/>
      <c r="I11" s="3">
        <v>60</v>
      </c>
      <c r="J11" s="89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2"/>
    </row>
    <row r="12" spans="3:21">
      <c r="H12" s="86"/>
      <c r="I12" s="3">
        <v>70</v>
      </c>
      <c r="J12" s="89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2"/>
    </row>
    <row r="13" spans="3:21">
      <c r="H13" s="86"/>
      <c r="I13" s="3">
        <v>80</v>
      </c>
      <c r="J13" s="89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2"/>
    </row>
    <row r="14" spans="3:21">
      <c r="H14" s="86"/>
      <c r="I14" s="3">
        <v>90</v>
      </c>
      <c r="J14" s="8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2"/>
    </row>
    <row r="15" spans="3:21" ht="17" thickBot="1">
      <c r="H15" s="86"/>
      <c r="I15" s="3">
        <v>100</v>
      </c>
      <c r="J15" s="93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5"/>
    </row>
    <row r="17" spans="3:6">
      <c r="C17" s="2"/>
      <c r="D17" s="53"/>
      <c r="E17" s="2"/>
      <c r="F17" s="2"/>
    </row>
    <row r="18" spans="3:6">
      <c r="C18" s="2"/>
      <c r="D18" s="2"/>
      <c r="E18" s="2"/>
      <c r="F18" s="2"/>
    </row>
    <row r="19" spans="3:6" ht="21">
      <c r="C19" s="11" t="s">
        <v>8</v>
      </c>
      <c r="D19" s="48">
        <f>D21*D22</f>
        <v>121854810</v>
      </c>
      <c r="E19" s="52"/>
      <c r="F19" s="2"/>
    </row>
    <row r="20" spans="3:6">
      <c r="C20" t="s">
        <v>9</v>
      </c>
      <c r="D20" s="14" t="s">
        <v>12</v>
      </c>
      <c r="F20" s="2"/>
    </row>
    <row r="21" spans="3:6">
      <c r="C21" t="s">
        <v>10</v>
      </c>
      <c r="D21" s="44">
        <v>12733</v>
      </c>
      <c r="F21" s="2"/>
    </row>
    <row r="22" spans="3:6">
      <c r="C22" t="s">
        <v>13</v>
      </c>
      <c r="D22" s="10">
        <v>9570</v>
      </c>
      <c r="F22" s="2"/>
    </row>
    <row r="23" spans="3:6">
      <c r="C23" t="s">
        <v>18</v>
      </c>
      <c r="D23" s="10">
        <v>20</v>
      </c>
      <c r="F23" s="2"/>
    </row>
    <row r="24" spans="3:6">
      <c r="C24" t="s">
        <v>19</v>
      </c>
      <c r="D24" s="16">
        <f>D22/D23</f>
        <v>478.5</v>
      </c>
      <c r="F24" s="2"/>
    </row>
    <row r="25" spans="3:6" ht="19">
      <c r="C25" s="8" t="s">
        <v>21</v>
      </c>
      <c r="D25" s="1" t="s">
        <v>1</v>
      </c>
      <c r="E25" s="13" t="s">
        <v>2</v>
      </c>
      <c r="F25" s="2"/>
    </row>
    <row r="26" spans="3:6">
      <c r="C26" t="s">
        <v>3</v>
      </c>
      <c r="D26">
        <v>60</v>
      </c>
      <c r="E26">
        <f>D26/100</f>
        <v>0.6</v>
      </c>
      <c r="F26" s="2"/>
    </row>
    <row r="27" spans="3:6">
      <c r="C27" t="s">
        <v>4</v>
      </c>
      <c r="D27">
        <v>50</v>
      </c>
      <c r="E27">
        <f t="shared" ref="E27:E28" si="0">D27/100</f>
        <v>0.5</v>
      </c>
      <c r="F27" s="2"/>
    </row>
    <row r="28" spans="3:6">
      <c r="C28" t="s">
        <v>6</v>
      </c>
      <c r="D28">
        <v>40</v>
      </c>
      <c r="E28">
        <f t="shared" si="0"/>
        <v>0.4</v>
      </c>
      <c r="F28" s="2"/>
    </row>
    <row r="29" spans="3:6">
      <c r="C29" t="s">
        <v>20</v>
      </c>
      <c r="D29" s="17">
        <f>(0.5*1.1)*D23</f>
        <v>11</v>
      </c>
      <c r="F29" s="2"/>
    </row>
    <row r="30" spans="3:6" ht="34">
      <c r="C30" s="9" t="s">
        <v>11</v>
      </c>
      <c r="D30">
        <v>5</v>
      </c>
      <c r="E30">
        <f>2.25-0.15</f>
        <v>2.1</v>
      </c>
      <c r="F30" s="2"/>
    </row>
    <row r="31" spans="3:6">
      <c r="C31" t="s">
        <v>62</v>
      </c>
      <c r="D31">
        <f>4*D30</f>
        <v>20</v>
      </c>
      <c r="F31" s="2"/>
    </row>
    <row r="32" spans="3:6">
      <c r="C32" t="s">
        <v>7</v>
      </c>
      <c r="D32" s="15">
        <f>INT(D24/D31)</f>
        <v>23</v>
      </c>
      <c r="F32" s="2"/>
    </row>
    <row r="33" spans="3:6">
      <c r="C33" s="8" t="s">
        <v>17</v>
      </c>
      <c r="D33" s="12">
        <f>((D29*D31)+D7)*D32</f>
        <v>5635</v>
      </c>
      <c r="E33">
        <f>D33/D32</f>
        <v>245</v>
      </c>
      <c r="F33" s="2"/>
    </row>
    <row r="34" spans="3:6">
      <c r="C34" s="8" t="s">
        <v>16</v>
      </c>
      <c r="D34" s="12">
        <f>D24*D29</f>
        <v>5263.5</v>
      </c>
      <c r="E34" s="12"/>
      <c r="F34" s="2"/>
    </row>
    <row r="35" spans="3:6">
      <c r="C35" s="2"/>
      <c r="D35" s="2"/>
      <c r="E35" s="2"/>
      <c r="F35" s="2"/>
    </row>
    <row r="36" spans="3:6">
      <c r="C36" s="2"/>
      <c r="D36" s="2"/>
      <c r="E36" s="2"/>
      <c r="F36" s="2"/>
    </row>
    <row r="37" spans="3:6">
      <c r="C37" s="2"/>
      <c r="D37" s="2"/>
      <c r="E37" s="2"/>
      <c r="F37" s="2"/>
    </row>
    <row r="42" spans="3:6" ht="21">
      <c r="C42" s="74"/>
      <c r="D42" s="74"/>
    </row>
    <row r="43" spans="3:6">
      <c r="C43" s="75"/>
      <c r="D43" s="76"/>
    </row>
    <row r="44" spans="3:6">
      <c r="C44" s="75"/>
      <c r="D44" s="76"/>
    </row>
    <row r="45" spans="3:6">
      <c r="C45" s="75"/>
      <c r="D45" s="76"/>
    </row>
    <row r="46" spans="3:6">
      <c r="C46" s="75"/>
      <c r="D46" s="76"/>
    </row>
    <row r="47" spans="3:6">
      <c r="C47" s="75"/>
      <c r="D47" s="76"/>
    </row>
    <row r="48" spans="3:6">
      <c r="D48" s="14"/>
    </row>
    <row r="49" spans="3:4">
      <c r="D49" s="10"/>
    </row>
    <row r="50" spans="3:4">
      <c r="D50" s="10"/>
    </row>
    <row r="51" spans="3:4">
      <c r="D51" s="16"/>
    </row>
    <row r="52" spans="3:4" ht="19">
      <c r="C52" s="8"/>
      <c r="D52" s="1"/>
    </row>
    <row r="56" spans="3:4">
      <c r="D56" s="17"/>
    </row>
    <row r="57" spans="3:4">
      <c r="C57" s="9"/>
    </row>
    <row r="59" spans="3:4">
      <c r="D59" s="15"/>
    </row>
    <row r="60" spans="3:4">
      <c r="C60" s="8"/>
      <c r="D60" s="12"/>
    </row>
    <row r="61" spans="3:4">
      <c r="C61" s="8"/>
      <c r="D61" s="12"/>
    </row>
    <row r="63" spans="3:4">
      <c r="D63" s="77"/>
    </row>
  </sheetData>
  <mergeCells count="6">
    <mergeCell ref="J3:U4"/>
    <mergeCell ref="H6:H15"/>
    <mergeCell ref="J6:O10"/>
    <mergeCell ref="P6:U10"/>
    <mergeCell ref="J11:O15"/>
    <mergeCell ref="P11:U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597DA-39F2-7546-8131-FA37CEEBB434}">
  <dimension ref="A1:L57"/>
  <sheetViews>
    <sheetView zoomScale="75" zoomScaleNormal="150" workbookViewId="0">
      <selection activeCell="I3" sqref="I3"/>
    </sheetView>
  </sheetViews>
  <sheetFormatPr baseColWidth="10" defaultRowHeight="16"/>
  <cols>
    <col min="1" max="1" width="5" customWidth="1"/>
    <col min="2" max="2" width="22.83203125" customWidth="1"/>
    <col min="3" max="3" width="13.5" customWidth="1"/>
    <col min="5" max="5" width="8.83203125" customWidth="1"/>
    <col min="6" max="6" width="39.5" customWidth="1"/>
    <col min="7" max="7" width="18.5" customWidth="1"/>
    <col min="8" max="10" width="17" customWidth="1"/>
    <col min="11" max="12" width="13.6640625" customWidth="1"/>
  </cols>
  <sheetData>
    <row r="1" spans="1:12">
      <c r="A1" s="20"/>
      <c r="B1" s="20"/>
      <c r="C1" s="20"/>
      <c r="D1" s="20"/>
      <c r="E1" s="20"/>
      <c r="F1" s="20"/>
      <c r="G1" s="20"/>
      <c r="H1" s="20"/>
      <c r="I1" s="21" t="s">
        <v>22</v>
      </c>
      <c r="J1" s="20">
        <v>3857.64</v>
      </c>
      <c r="K1" s="20"/>
      <c r="L1" s="20"/>
    </row>
    <row r="2" spans="1:12" ht="19">
      <c r="A2" s="20"/>
      <c r="B2" s="22" t="s">
        <v>58</v>
      </c>
      <c r="C2" s="20"/>
      <c r="D2" s="20"/>
      <c r="E2" s="20"/>
      <c r="F2" s="23" t="s">
        <v>23</v>
      </c>
      <c r="G2" s="23" t="s">
        <v>24</v>
      </c>
      <c r="H2" s="23" t="s">
        <v>25</v>
      </c>
      <c r="I2" s="23" t="s">
        <v>26</v>
      </c>
      <c r="J2" s="23" t="s">
        <v>27</v>
      </c>
      <c r="K2" s="20"/>
      <c r="L2" s="20"/>
    </row>
    <row r="3" spans="1:12">
      <c r="A3" s="20"/>
      <c r="B3" s="20" t="s">
        <v>59</v>
      </c>
      <c r="C3" s="44">
        <v>12733</v>
      </c>
      <c r="D3" s="20"/>
      <c r="E3" s="20"/>
      <c r="F3" s="33" t="s">
        <v>29</v>
      </c>
      <c r="G3" s="57">
        <f>H3*C10</f>
        <v>121854810</v>
      </c>
      <c r="H3" s="57">
        <f>C3/(1-C4)</f>
        <v>12733</v>
      </c>
      <c r="I3" s="58">
        <f>G3/J1</f>
        <v>31587.916446324696</v>
      </c>
      <c r="J3" s="58">
        <f>I3/C10</f>
        <v>3.3007227216640227</v>
      </c>
      <c r="K3" s="26"/>
      <c r="L3" s="20"/>
    </row>
    <row r="4" spans="1:12">
      <c r="A4" s="20"/>
      <c r="B4" s="20" t="s">
        <v>30</v>
      </c>
      <c r="C4" s="41">
        <v>0</v>
      </c>
      <c r="D4" s="20"/>
      <c r="E4" s="20"/>
      <c r="F4" s="33" t="s">
        <v>31</v>
      </c>
      <c r="G4" s="57">
        <f>C13*D21</f>
        <v>2760000</v>
      </c>
      <c r="H4" s="57">
        <f>G4/C10</f>
        <v>288.40125391849529</v>
      </c>
      <c r="I4" s="58">
        <f>G4/J1</f>
        <v>715.46334028058607</v>
      </c>
      <c r="J4" s="58">
        <f>I4/C10</f>
        <v>7.4761059590447862E-2</v>
      </c>
      <c r="K4" s="20"/>
      <c r="L4" s="20"/>
    </row>
    <row r="5" spans="1:12" ht="39" customHeight="1">
      <c r="A5" s="20"/>
      <c r="B5" s="20" t="s">
        <v>32</v>
      </c>
      <c r="C5" s="25">
        <f>500*1.1</f>
        <v>550</v>
      </c>
      <c r="D5" s="31">
        <f>C5/1000</f>
        <v>0.55000000000000004</v>
      </c>
      <c r="E5" s="20"/>
      <c r="F5" s="59" t="s">
        <v>69</v>
      </c>
      <c r="G5" s="57">
        <v>0</v>
      </c>
      <c r="H5" s="57">
        <v>0</v>
      </c>
      <c r="I5" s="58">
        <v>0</v>
      </c>
      <c r="J5" s="58">
        <v>0</v>
      </c>
      <c r="K5" s="20"/>
      <c r="L5" s="20"/>
    </row>
    <row r="6" spans="1:12">
      <c r="A6" s="20"/>
      <c r="B6" s="20" t="s">
        <v>60</v>
      </c>
      <c r="C6" s="20"/>
      <c r="D6" s="20"/>
      <c r="E6" s="20"/>
      <c r="F6" s="60" t="s">
        <v>67</v>
      </c>
      <c r="G6" s="61">
        <f>H6*C10</f>
        <v>124614810</v>
      </c>
      <c r="H6" s="61">
        <f>SUM(H3:H5)</f>
        <v>13021.401253918495</v>
      </c>
      <c r="I6" s="62">
        <f>G6/J1</f>
        <v>32303.379786605285</v>
      </c>
      <c r="J6" s="63">
        <f>I6/C10</f>
        <v>3.3754837812544709</v>
      </c>
      <c r="K6" s="26"/>
      <c r="L6" s="24"/>
    </row>
    <row r="7" spans="1:12">
      <c r="A7" s="20"/>
      <c r="B7" s="20" t="s">
        <v>6</v>
      </c>
      <c r="C7" s="27">
        <v>40</v>
      </c>
      <c r="D7" s="20"/>
      <c r="E7" s="20"/>
      <c r="F7" s="33" t="s">
        <v>68</v>
      </c>
      <c r="G7" s="57">
        <f>C35*C32</f>
        <v>4069720.94</v>
      </c>
      <c r="H7" s="57">
        <f>G7/$C$10</f>
        <v>425.25819644723094</v>
      </c>
      <c r="I7" s="58">
        <f>G7/$J$1</f>
        <v>1054.976861500814</v>
      </c>
      <c r="J7" s="58">
        <f>I7/$C$10</f>
        <v>0.11023791656225852</v>
      </c>
      <c r="K7" s="20"/>
      <c r="L7" s="20"/>
    </row>
    <row r="8" spans="1:12">
      <c r="A8" s="20"/>
      <c r="B8" s="20" t="s">
        <v>4</v>
      </c>
      <c r="C8" s="27">
        <v>50</v>
      </c>
      <c r="D8" s="20"/>
      <c r="E8" s="20"/>
      <c r="F8" s="33" t="s">
        <v>33</v>
      </c>
      <c r="G8" s="57">
        <f>G6*C37</f>
        <v>872303.67</v>
      </c>
      <c r="H8" s="57">
        <f>G8/$C$10</f>
        <v>91.14980877742947</v>
      </c>
      <c r="I8" s="58">
        <f>G8/$J$1</f>
        <v>226.12365850623698</v>
      </c>
      <c r="J8" s="58">
        <f>I8/$C$10</f>
        <v>2.3628386468781293E-2</v>
      </c>
      <c r="K8" s="20"/>
      <c r="L8" s="20"/>
    </row>
    <row r="9" spans="1:12">
      <c r="A9" s="20"/>
      <c r="B9" s="20" t="s">
        <v>3</v>
      </c>
      <c r="C9" s="27">
        <v>60</v>
      </c>
      <c r="D9" s="20"/>
      <c r="E9" s="20"/>
      <c r="F9" s="64" t="s">
        <v>34</v>
      </c>
      <c r="G9" s="65">
        <f>SUM(G7:G8)</f>
        <v>4942024.6100000003</v>
      </c>
      <c r="H9" s="65">
        <f>G9/C10</f>
        <v>516.40800522466043</v>
      </c>
      <c r="I9" s="66">
        <f>G9/J1</f>
        <v>1281.100520007051</v>
      </c>
      <c r="J9" s="66">
        <f>H9/J1</f>
        <v>0.13386630303103983</v>
      </c>
      <c r="K9" s="20"/>
      <c r="L9" s="20"/>
    </row>
    <row r="10" spans="1:12">
      <c r="A10" s="20"/>
      <c r="B10" s="20" t="s">
        <v>35</v>
      </c>
      <c r="C10" s="10">
        <v>9570</v>
      </c>
      <c r="D10" s="20"/>
      <c r="E10" s="20"/>
      <c r="F10" s="33" t="s">
        <v>36</v>
      </c>
      <c r="G10" s="57">
        <f>SUM(Cotizaciones!V5:V6)</f>
        <v>14158799.999999998</v>
      </c>
      <c r="H10" s="57">
        <f>G10/$C$10</f>
        <v>1479.4984326018807</v>
      </c>
      <c r="I10" s="58">
        <f>G10/$J$1</f>
        <v>3670.3269356394062</v>
      </c>
      <c r="J10" s="58">
        <f>I10/$C$10</f>
        <v>0.38352423569899752</v>
      </c>
      <c r="K10" s="20"/>
      <c r="L10" s="20"/>
    </row>
    <row r="11" spans="1:12" ht="19">
      <c r="A11" s="20"/>
      <c r="B11" s="22" t="s">
        <v>37</v>
      </c>
      <c r="C11" s="20"/>
      <c r="D11" s="20"/>
      <c r="E11" s="20"/>
      <c r="F11" s="33" t="s">
        <v>38</v>
      </c>
      <c r="G11" s="57">
        <f>SUM(Cotizaciones!V7:V8)</f>
        <v>187500</v>
      </c>
      <c r="H11" s="57">
        <f>G11/$C$10</f>
        <v>19.592476489028215</v>
      </c>
      <c r="I11" s="58">
        <f t="shared" ref="I11:I12" si="0">G11/$J$1</f>
        <v>48.604846486452857</v>
      </c>
      <c r="J11" s="58">
        <f t="shared" ref="J11:J12" si="1">I11/$C$10</f>
        <v>5.0788763308728165E-3</v>
      </c>
      <c r="K11" s="20"/>
      <c r="L11" s="20"/>
    </row>
    <row r="12" spans="1:12">
      <c r="A12" s="20"/>
      <c r="B12" s="20" t="s">
        <v>61</v>
      </c>
      <c r="C12" s="20"/>
      <c r="D12" s="20"/>
      <c r="E12" s="20"/>
      <c r="F12" s="33" t="s">
        <v>91</v>
      </c>
      <c r="G12" s="57">
        <f>Cotizaciones!V9</f>
        <v>430000</v>
      </c>
      <c r="H12" s="57">
        <f>G12/$C$10</f>
        <v>44.932079414838036</v>
      </c>
      <c r="I12" s="58">
        <f t="shared" si="0"/>
        <v>111.46711460893189</v>
      </c>
      <c r="J12" s="58">
        <f t="shared" si="1"/>
        <v>1.1647556385468327E-2</v>
      </c>
      <c r="K12" s="20"/>
      <c r="L12" s="20"/>
    </row>
    <row r="13" spans="1:12">
      <c r="A13" s="20"/>
      <c r="B13" s="20" t="s">
        <v>28</v>
      </c>
      <c r="C13" s="44">
        <v>120000</v>
      </c>
      <c r="D13" s="20"/>
      <c r="E13" s="20"/>
      <c r="F13" s="64" t="s">
        <v>39</v>
      </c>
      <c r="G13" s="65">
        <f>SUM(G10:G12)</f>
        <v>14776299.999999998</v>
      </c>
      <c r="H13" s="65">
        <f>SUM(H10:H12)</f>
        <v>1544.022988505747</v>
      </c>
      <c r="I13" s="66">
        <f>SUM(I10:I12)</f>
        <v>3830.3988967347909</v>
      </c>
      <c r="J13" s="66">
        <f>SUM(J10:J12)</f>
        <v>0.40025066841533868</v>
      </c>
      <c r="K13" s="20"/>
      <c r="L13" s="20"/>
    </row>
    <row r="14" spans="1:12">
      <c r="A14" s="20"/>
      <c r="B14" s="20" t="s">
        <v>40</v>
      </c>
      <c r="C14" s="42">
        <v>25</v>
      </c>
      <c r="D14" s="20"/>
      <c r="E14" s="20"/>
      <c r="F14" s="67" t="s">
        <v>85</v>
      </c>
      <c r="G14" s="68">
        <f>G6+G9+G13</f>
        <v>144333134.60999998</v>
      </c>
      <c r="H14" s="68">
        <f>H6+H9+H13</f>
        <v>15081.832247648903</v>
      </c>
      <c r="I14" s="69">
        <f>I6+I9+I13</f>
        <v>37414.879203347125</v>
      </c>
      <c r="J14" s="70">
        <f>J6+J9+J13</f>
        <v>3.9096007527008494</v>
      </c>
      <c r="K14" s="20"/>
      <c r="L14" s="20"/>
    </row>
    <row r="15" spans="1:12">
      <c r="A15" s="20"/>
      <c r="B15" s="20" t="s">
        <v>6</v>
      </c>
      <c r="C15" s="43">
        <v>225</v>
      </c>
      <c r="D15" s="29">
        <f>ROUNDDOWN(C15/C7,0)</f>
        <v>5</v>
      </c>
      <c r="E15" s="30">
        <f>C15/100</f>
        <v>2.25</v>
      </c>
      <c r="F15" s="33" t="s">
        <v>70</v>
      </c>
      <c r="G15" s="57">
        <f>I15*J1</f>
        <v>8043179.3999999994</v>
      </c>
      <c r="H15" s="57">
        <f>G15/C10</f>
        <v>840.45761755485887</v>
      </c>
      <c r="I15" s="58">
        <v>2085</v>
      </c>
      <c r="J15" s="58">
        <f>I15/$C$10</f>
        <v>0.21786833855799373</v>
      </c>
      <c r="K15" s="20"/>
      <c r="L15" s="20"/>
    </row>
    <row r="16" spans="1:12">
      <c r="A16" s="20"/>
      <c r="B16" s="20" t="s">
        <v>4</v>
      </c>
      <c r="C16" s="43">
        <v>100</v>
      </c>
      <c r="D16" s="29">
        <f>ROUNDDOWN(C16/C8,0)</f>
        <v>2</v>
      </c>
      <c r="E16" s="30">
        <f t="shared" ref="E16:E17" si="2">C16/100</f>
        <v>1</v>
      </c>
      <c r="F16" s="71" t="s">
        <v>86</v>
      </c>
      <c r="G16" s="68">
        <f>SUM(G14:G15)</f>
        <v>152376314.00999999</v>
      </c>
      <c r="H16" s="68">
        <f>SUM(H14:H15)</f>
        <v>15922.289865203762</v>
      </c>
      <c r="I16" s="70">
        <f>SUM(I14:I15)</f>
        <v>39499.879203347125</v>
      </c>
      <c r="J16" s="70">
        <f>SUM(J14:J15)</f>
        <v>4.1274690912588428</v>
      </c>
      <c r="K16" s="37"/>
      <c r="L16" s="20"/>
    </row>
    <row r="17" spans="1:12">
      <c r="A17" s="20"/>
      <c r="B17" s="20" t="s">
        <v>3</v>
      </c>
      <c r="C17" s="43">
        <v>120</v>
      </c>
      <c r="D17" s="29">
        <f>ROUNDDOWN(C17/C9,0)</f>
        <v>2</v>
      </c>
      <c r="E17" s="30">
        <f t="shared" si="2"/>
        <v>1.2</v>
      </c>
      <c r="F17" s="33" t="s">
        <v>41</v>
      </c>
      <c r="G17" s="57">
        <f>I17*J1</f>
        <v>925833.6</v>
      </c>
      <c r="H17" s="57">
        <f>G17/C10</f>
        <v>96.743322884012542</v>
      </c>
      <c r="I17" s="58">
        <v>240</v>
      </c>
      <c r="J17" s="58">
        <f>I17/C10</f>
        <v>2.5078369905956112E-2</v>
      </c>
      <c r="K17" s="20"/>
      <c r="L17" s="20"/>
    </row>
    <row r="18" spans="1:12">
      <c r="A18" s="20"/>
      <c r="B18" s="20"/>
      <c r="C18" s="20"/>
      <c r="D18" s="20"/>
      <c r="E18" s="20"/>
      <c r="F18" s="71" t="s">
        <v>87</v>
      </c>
      <c r="G18" s="68">
        <f>SUM(G16:G17)</f>
        <v>153302147.60999998</v>
      </c>
      <c r="H18" s="68">
        <f>SUM(H16:H17)</f>
        <v>16019.033188087775</v>
      </c>
      <c r="I18" s="70">
        <f>SUM(I16:I17)</f>
        <v>39739.879203347125</v>
      </c>
      <c r="J18" s="70">
        <f>SUM(J16:J17)</f>
        <v>4.152547461164799</v>
      </c>
      <c r="K18" s="20"/>
      <c r="L18" s="20"/>
    </row>
    <row r="19" spans="1:12" ht="15" customHeight="1">
      <c r="A19" s="20"/>
      <c r="B19" s="20"/>
      <c r="C19" s="20"/>
      <c r="D19" s="20"/>
      <c r="E19" s="20"/>
      <c r="F19" s="96" t="s">
        <v>67</v>
      </c>
      <c r="G19" s="96"/>
      <c r="H19" s="96"/>
      <c r="I19" s="56">
        <f>J6</f>
        <v>3.3754837812544709</v>
      </c>
      <c r="J19" s="20"/>
      <c r="K19" s="20"/>
      <c r="L19" s="20"/>
    </row>
    <row r="20" spans="1:12" ht="13" customHeight="1">
      <c r="A20" s="20"/>
      <c r="B20" s="20"/>
      <c r="C20" s="20"/>
      <c r="D20" s="20"/>
      <c r="E20" s="20"/>
      <c r="F20" s="96" t="s">
        <v>85</v>
      </c>
      <c r="G20" s="96"/>
      <c r="H20" s="96"/>
      <c r="I20" s="56">
        <f>J14</f>
        <v>3.9096007527008494</v>
      </c>
      <c r="J20" s="20"/>
      <c r="K20" s="20"/>
      <c r="L20" s="20"/>
    </row>
    <row r="21" spans="1:12" ht="13" customHeight="1">
      <c r="A21" s="20"/>
      <c r="B21" s="20" t="s">
        <v>63</v>
      </c>
      <c r="C21" s="20"/>
      <c r="D21" s="45">
        <f>Embalaje!D32</f>
        <v>23</v>
      </c>
      <c r="E21" s="20"/>
      <c r="F21" s="96" t="s">
        <v>86</v>
      </c>
      <c r="G21" s="96"/>
      <c r="H21" s="96"/>
      <c r="I21" s="56">
        <f>J16</f>
        <v>4.1274690912588428</v>
      </c>
      <c r="J21" s="37"/>
      <c r="K21" s="20"/>
      <c r="L21" s="20"/>
    </row>
    <row r="22" spans="1:12" ht="13" customHeight="1">
      <c r="A22" s="20"/>
      <c r="B22" s="20"/>
      <c r="C22" s="20"/>
      <c r="D22" s="20"/>
      <c r="E22" s="20"/>
      <c r="F22" s="97" t="s">
        <v>87</v>
      </c>
      <c r="G22" s="98"/>
      <c r="H22" s="99"/>
      <c r="I22" s="56">
        <f>J18</f>
        <v>4.152547461164799</v>
      </c>
      <c r="J22" s="20"/>
      <c r="K22" s="20"/>
      <c r="L22" s="20"/>
    </row>
    <row r="23" spans="1:12" ht="14" customHeight="1">
      <c r="A23" s="20"/>
      <c r="B23" s="20"/>
      <c r="C23" s="20"/>
      <c r="D23" s="31"/>
      <c r="E23" s="20"/>
      <c r="F23" s="72"/>
      <c r="G23" s="72"/>
      <c r="H23" s="72"/>
      <c r="I23" s="54"/>
      <c r="J23" s="55"/>
      <c r="K23" s="20"/>
      <c r="L23" s="20"/>
    </row>
    <row r="24" spans="1:12">
      <c r="A24" s="20"/>
      <c r="B24" s="20" t="s">
        <v>42</v>
      </c>
      <c r="C24" s="20"/>
      <c r="D24" s="28">
        <f>(D5*C10)+C14*D21</f>
        <v>5838.5</v>
      </c>
      <c r="E24" s="20"/>
      <c r="F24" s="72"/>
      <c r="G24" s="73"/>
      <c r="H24" s="72"/>
      <c r="I24" s="54"/>
      <c r="J24" s="55"/>
      <c r="K24" s="20"/>
      <c r="L24" s="20"/>
    </row>
    <row r="25" spans="1:12">
      <c r="A25" s="20"/>
      <c r="B25" s="20"/>
      <c r="C25" s="20"/>
      <c r="D25" s="20"/>
      <c r="E25" s="20"/>
      <c r="F25" s="72"/>
      <c r="G25" s="73"/>
      <c r="H25" s="73"/>
      <c r="I25" s="54"/>
      <c r="J25" s="81"/>
      <c r="K25" s="20"/>
      <c r="L25" s="20"/>
    </row>
    <row r="26" spans="1:12">
      <c r="A26" s="20"/>
      <c r="B26" s="32" t="s">
        <v>43</v>
      </c>
      <c r="C26" s="20"/>
      <c r="D26" s="20"/>
      <c r="E26" s="20"/>
      <c r="F26" s="55"/>
      <c r="G26" s="78"/>
      <c r="H26" s="78"/>
      <c r="I26" s="55"/>
      <c r="J26" s="79"/>
      <c r="K26" s="20"/>
      <c r="L26" s="20"/>
    </row>
    <row r="27" spans="1:12">
      <c r="A27" s="20"/>
      <c r="B27" s="20" t="s">
        <v>44</v>
      </c>
      <c r="C27" s="20"/>
      <c r="D27" s="20">
        <f>E15*E16*E17</f>
        <v>2.6999999999999997</v>
      </c>
      <c r="E27" s="20"/>
      <c r="F27" s="55"/>
      <c r="G27" s="55"/>
      <c r="H27" s="55"/>
      <c r="I27" s="55"/>
      <c r="J27" s="20"/>
      <c r="K27" s="20"/>
      <c r="L27" s="20"/>
    </row>
    <row r="28" spans="1:12">
      <c r="A28" s="20"/>
      <c r="B28" s="20" t="s">
        <v>45</v>
      </c>
      <c r="C28" s="20"/>
      <c r="D28" s="20">
        <v>400</v>
      </c>
      <c r="E28" s="20"/>
      <c r="F28" s="55"/>
      <c r="G28" s="55"/>
      <c r="H28" s="55"/>
      <c r="I28" s="55"/>
      <c r="J28" s="20"/>
      <c r="K28" s="20"/>
      <c r="L28" s="20"/>
    </row>
    <row r="29" spans="1:12">
      <c r="A29" s="20"/>
      <c r="B29" s="20" t="s">
        <v>46</v>
      </c>
      <c r="C29" s="20"/>
      <c r="D29" s="28">
        <f>D28*D27</f>
        <v>1080</v>
      </c>
      <c r="E29" s="20"/>
      <c r="F29" s="20"/>
      <c r="G29" s="20"/>
      <c r="H29" s="20"/>
      <c r="I29" s="20"/>
      <c r="J29" s="20"/>
      <c r="K29" s="20"/>
      <c r="L29" s="20"/>
    </row>
    <row r="30" spans="1:12">
      <c r="A30" s="20"/>
      <c r="B30" s="20" t="s">
        <v>47</v>
      </c>
      <c r="C30" s="20"/>
      <c r="D30" s="28">
        <f>D29*D21</f>
        <v>24840</v>
      </c>
      <c r="E30" s="20"/>
      <c r="F30" s="20"/>
      <c r="G30" s="20"/>
      <c r="H30" s="20"/>
      <c r="I30" s="20"/>
      <c r="J30" s="20"/>
      <c r="K30" s="20"/>
      <c r="L30" s="20"/>
    </row>
    <row r="31" spans="1:1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20"/>
      <c r="B32" s="33" t="s">
        <v>48</v>
      </c>
      <c r="C32" s="34">
        <f>MAX(D30,D24)</f>
        <v>24840</v>
      </c>
      <c r="D32" s="35">
        <f>C32/1000</f>
        <v>24.84</v>
      </c>
      <c r="E32" s="20" t="s">
        <v>49</v>
      </c>
      <c r="F32" s="20"/>
      <c r="G32" s="20"/>
      <c r="H32" s="20"/>
      <c r="I32" s="20"/>
      <c r="J32" s="20"/>
      <c r="K32" s="20"/>
      <c r="L32" s="20"/>
    </row>
    <row r="33" spans="1:12">
      <c r="A33" s="20"/>
      <c r="B33" s="20"/>
      <c r="C33" s="20"/>
      <c r="D33" s="20"/>
      <c r="E33" s="20"/>
      <c r="F33" s="20"/>
      <c r="G33" s="37"/>
      <c r="H33" s="20"/>
      <c r="I33" s="20"/>
      <c r="J33" s="20"/>
      <c r="K33" s="20"/>
      <c r="L33" s="20"/>
    </row>
    <row r="34" spans="1:12">
      <c r="A34" s="20"/>
      <c r="B34" s="20" t="s">
        <v>50</v>
      </c>
      <c r="C34" s="20" t="s">
        <v>65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20"/>
      <c r="B35" s="24" t="s">
        <v>51</v>
      </c>
      <c r="C35" s="24">
        <f>4069720.94/C32</f>
        <v>163.83739694041867</v>
      </c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20"/>
      <c r="B37" s="20" t="s">
        <v>52</v>
      </c>
      <c r="C37" s="36">
        <v>7.0000000000000001E-3</v>
      </c>
      <c r="E37" s="20"/>
      <c r="F37" s="20"/>
      <c r="G37" s="20"/>
      <c r="H37" s="20"/>
      <c r="I37" s="20"/>
      <c r="J37" s="20"/>
      <c r="K37" s="20"/>
      <c r="L37" s="20"/>
    </row>
    <row r="38" spans="1:12">
      <c r="A38" s="20"/>
      <c r="B38" s="20"/>
      <c r="C38" s="55"/>
      <c r="D38" s="20"/>
      <c r="E38" s="20"/>
      <c r="K38" s="20"/>
      <c r="L38" s="20"/>
    </row>
    <row r="39" spans="1:12">
      <c r="A39" s="20"/>
      <c r="B39" s="20" t="s">
        <v>77</v>
      </c>
      <c r="C39" s="80">
        <v>2085</v>
      </c>
      <c r="D39" s="20"/>
      <c r="E39" s="20"/>
      <c r="K39" s="20"/>
      <c r="L39" s="20"/>
    </row>
    <row r="40" spans="1:12">
      <c r="A40" s="20"/>
      <c r="B40" s="20" t="s">
        <v>90</v>
      </c>
      <c r="C40" s="80">
        <v>240</v>
      </c>
      <c r="D40" s="20"/>
      <c r="E40" s="20"/>
      <c r="K40" s="20"/>
      <c r="L40" s="20"/>
    </row>
    <row r="41" spans="1:12">
      <c r="A41" s="20"/>
      <c r="B41" s="20"/>
      <c r="C41" s="80"/>
      <c r="D41" s="20"/>
      <c r="E41" s="20"/>
      <c r="K41" s="20"/>
      <c r="L41" s="20"/>
    </row>
    <row r="42" spans="1:12">
      <c r="A42" s="20"/>
      <c r="B42" s="20"/>
      <c r="C42" s="20"/>
      <c r="D42" s="20"/>
      <c r="E42" s="20"/>
      <c r="K42" s="20"/>
      <c r="L42" s="20"/>
    </row>
    <row r="43" spans="1:12">
      <c r="A43" s="20"/>
      <c r="B43" s="32" t="s">
        <v>53</v>
      </c>
      <c r="C43" s="20"/>
      <c r="D43" s="20"/>
      <c r="E43" s="20"/>
      <c r="K43" s="20"/>
      <c r="L43" s="20"/>
    </row>
    <row r="44" spans="1:12">
      <c r="A44" s="20"/>
      <c r="B44" s="20" t="s">
        <v>54</v>
      </c>
      <c r="C44" s="20"/>
      <c r="D44" s="20">
        <f>D27</f>
        <v>2.6999999999999997</v>
      </c>
      <c r="E44" s="20"/>
      <c r="K44" s="20"/>
      <c r="L44" s="20"/>
    </row>
    <row r="45" spans="1:12">
      <c r="A45" s="20"/>
      <c r="B45" s="20" t="s">
        <v>55</v>
      </c>
      <c r="C45" s="20"/>
      <c r="D45" s="47">
        <f>D21</f>
        <v>23</v>
      </c>
      <c r="E45" s="20"/>
      <c r="K45" s="20"/>
      <c r="L45" s="20"/>
    </row>
    <row r="46" spans="1:12">
      <c r="A46" s="20"/>
      <c r="B46" s="20" t="s">
        <v>56</v>
      </c>
      <c r="C46" s="20"/>
      <c r="D46" s="38">
        <f>D45*D44</f>
        <v>62.099999999999994</v>
      </c>
      <c r="E46" s="39"/>
      <c r="K46" s="20"/>
      <c r="L46" s="20"/>
    </row>
    <row r="47" spans="1:12">
      <c r="A47" s="20"/>
      <c r="B47" s="20"/>
      <c r="C47" s="20"/>
      <c r="D47" s="20"/>
      <c r="E47" s="20"/>
      <c r="K47" s="20"/>
      <c r="L47" s="20"/>
    </row>
    <row r="48" spans="1:12">
      <c r="A48" s="20"/>
      <c r="B48" s="33" t="s">
        <v>57</v>
      </c>
      <c r="C48" s="40">
        <f>MAX(D46,D32)</f>
        <v>62.099999999999994</v>
      </c>
      <c r="D48" s="20"/>
      <c r="E48" s="20"/>
      <c r="K48" s="20"/>
      <c r="L48" s="20"/>
    </row>
    <row r="51" spans="2:2">
      <c r="B51" t="s">
        <v>66</v>
      </c>
    </row>
    <row r="52" spans="2:2">
      <c r="B52" t="s">
        <v>80</v>
      </c>
    </row>
    <row r="53" spans="2:2">
      <c r="B53" t="s">
        <v>81</v>
      </c>
    </row>
    <row r="54" spans="2:2">
      <c r="B54" t="s">
        <v>82</v>
      </c>
    </row>
    <row r="55" spans="2:2">
      <c r="B55" t="s">
        <v>83</v>
      </c>
    </row>
    <row r="56" spans="2:2">
      <c r="B56" t="s">
        <v>84</v>
      </c>
    </row>
    <row r="57" spans="2:2">
      <c r="B57" t="s">
        <v>89</v>
      </c>
    </row>
  </sheetData>
  <mergeCells count="4">
    <mergeCell ref="F19:H19"/>
    <mergeCell ref="F20:H20"/>
    <mergeCell ref="F21:H21"/>
    <mergeCell ref="F22:H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5A80F-B8BF-1749-A928-0506CCBF2648}">
  <dimension ref="C2:AA9"/>
  <sheetViews>
    <sheetView zoomScale="50" workbookViewId="0">
      <selection activeCell="V3" sqref="V3"/>
    </sheetView>
  </sheetViews>
  <sheetFormatPr baseColWidth="10" defaultRowHeight="16"/>
  <cols>
    <col min="19" max="19" width="10.83203125" customWidth="1"/>
    <col min="20" max="20" width="46.6640625" customWidth="1"/>
    <col min="21" max="21" width="12.5" customWidth="1"/>
    <col min="22" max="22" width="12.1640625" customWidth="1"/>
    <col min="24" max="24" width="42.6640625" customWidth="1"/>
    <col min="25" max="25" width="27.33203125" customWidth="1"/>
    <col min="26" max="26" width="20" customWidth="1"/>
    <col min="27" max="27" width="24.83203125" customWidth="1"/>
  </cols>
  <sheetData>
    <row r="2" spans="3:27" ht="21">
      <c r="C2" s="46" t="s">
        <v>64</v>
      </c>
    </row>
    <row r="3" spans="3:27">
      <c r="W3" s="2"/>
      <c r="X3" s="2"/>
      <c r="Y3" s="2"/>
      <c r="Z3" s="2"/>
      <c r="AA3" s="2"/>
    </row>
    <row r="4" spans="3:27">
      <c r="T4" s="49" t="s">
        <v>79</v>
      </c>
      <c r="U4" s="49" t="s">
        <v>78</v>
      </c>
      <c r="V4" s="49" t="s">
        <v>72</v>
      </c>
      <c r="W4" s="2"/>
      <c r="X4" s="82"/>
      <c r="Y4" s="82"/>
      <c r="Z4" s="82"/>
      <c r="AA4" s="82"/>
    </row>
    <row r="5" spans="3:27">
      <c r="T5" s="6" t="s">
        <v>71</v>
      </c>
      <c r="U5" s="50">
        <v>93000</v>
      </c>
      <c r="V5" s="50">
        <f>U5*Costos!C48</f>
        <v>5775299.9999999991</v>
      </c>
      <c r="W5" s="2"/>
      <c r="X5" s="83"/>
      <c r="Y5" s="83"/>
      <c r="Z5" s="83"/>
      <c r="AA5" s="84"/>
    </row>
    <row r="6" spans="3:27">
      <c r="T6" s="6" t="s">
        <v>73</v>
      </c>
      <c r="U6" s="50">
        <v>135000</v>
      </c>
      <c r="V6" s="50">
        <f>U6*Costos!C48</f>
        <v>8383499.9999999991</v>
      </c>
      <c r="W6" s="2"/>
      <c r="X6" s="2"/>
      <c r="Y6" s="2"/>
      <c r="Z6" s="83"/>
      <c r="AA6" s="85"/>
    </row>
    <row r="7" spans="3:27">
      <c r="T7" s="6" t="s">
        <v>75</v>
      </c>
      <c r="U7" s="50">
        <v>95000</v>
      </c>
      <c r="V7" s="50">
        <v>95000</v>
      </c>
      <c r="W7" s="2"/>
      <c r="X7" s="2"/>
      <c r="Y7" s="2"/>
      <c r="Z7" s="83"/>
      <c r="AA7" s="85"/>
    </row>
    <row r="8" spans="3:27">
      <c r="T8" s="6" t="s">
        <v>76</v>
      </c>
      <c r="U8" s="50">
        <v>92500</v>
      </c>
      <c r="V8" s="50">
        <v>92500</v>
      </c>
      <c r="W8" s="2"/>
      <c r="X8" s="2"/>
      <c r="Y8" s="2"/>
      <c r="Z8" s="2"/>
      <c r="AA8" s="2"/>
    </row>
    <row r="9" spans="3:27">
      <c r="T9" s="6" t="s">
        <v>74</v>
      </c>
      <c r="U9" s="51">
        <v>430000</v>
      </c>
      <c r="V9" s="51">
        <v>430000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Embalaje</vt:lpstr>
      <vt:lpstr>Costos</vt:lpstr>
      <vt:lpstr>Cotizaciones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2022-03-02T00:06:30Z</dcterms:created>
  <dcterms:modified xsi:type="dcterms:W3CDTF">2022-04-21T05:46:23Z</dcterms:modified>
</cp:coreProperties>
</file>